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 (TG)\SSF2105 IES FILES\"/>
    </mc:Choice>
  </mc:AlternateContent>
  <xr:revisionPtr revIDLastSave="0" documentId="13_ncr:1_{10D40AA3-4D9A-4A79-8397-F6C64E6DE5B0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definedNames>
    <definedName name="Main" localSheetId="0">Sheet1!$B$2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7" i="1"/>
  <c r="F3" i="1"/>
  <c r="F4" i="1"/>
  <c r="F5" i="1"/>
  <c r="F6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2" i="1"/>
</calcChain>
</file>

<file path=xl/sharedStrings.xml><?xml version="1.0" encoding="utf-8"?>
<sst xmlns="http://schemas.openxmlformats.org/spreadsheetml/2006/main" count="150" uniqueCount="110">
  <si>
    <t>TEST</t>
  </si>
  <si>
    <t>MODEL</t>
  </si>
  <si>
    <t>OPTICS</t>
  </si>
  <si>
    <t>LUMENS</t>
  </si>
  <si>
    <t>WATTAGE</t>
  </si>
  <si>
    <t>LPW</t>
  </si>
  <si>
    <t>VERT. BEAM SPREAD</t>
  </si>
  <si>
    <t>HORIZ. BEAM SPREAD</t>
  </si>
  <si>
    <t>MAX CANDELA</t>
  </si>
  <si>
    <t>SSF2105-UNV-RGBW-BKE-25 (ALL)</t>
  </si>
  <si>
    <t>SSF2105-UNV-RGBW-BKE-25 (RED)</t>
  </si>
  <si>
    <t>SSF2105-UNV-RGBW-BKE-25 (GREEN)</t>
  </si>
  <si>
    <t>SSF2105-UNV-RGBW-BKE-25 (BLUE)</t>
  </si>
  <si>
    <t>SSF2105-UNV-RGBW-BKE-25 (WHITE)</t>
  </si>
  <si>
    <t>SSF2105-UNV-RGBW-BKE-10 (ALL)</t>
  </si>
  <si>
    <t>SSF2105-UNV-RGBW-BKE-10 (RED)</t>
  </si>
  <si>
    <t>SSF2105-UNV-RGBW-BKE-10 (GREEN)</t>
  </si>
  <si>
    <t>SSF2105-UNV-RGBW-BKE-10 (BLUE)</t>
  </si>
  <si>
    <t>SSF2105-UNV-RGBW-BKE-10 (WHITE)</t>
  </si>
  <si>
    <t>SSF2105-UNV-RGBW-BKE-30 (ALL)</t>
  </si>
  <si>
    <t>SSF2105-UNV-RGBW-BKE-30 (RED)</t>
  </si>
  <si>
    <t>SSF2105-UNV-RGBW-BKE-30 (GREEN)</t>
  </si>
  <si>
    <t>SSF2105-UNV-RGBW-BKE-30 (BLUE)</t>
  </si>
  <si>
    <t>SSF2105-UNV-RGBW-BKE-30 (WHITE)</t>
  </si>
  <si>
    <t>SSF2105-UNV-RGBW-BKE-60 (RED)</t>
  </si>
  <si>
    <t>SSF2105-UNV-RGBW-BKE-60 (GREEN)</t>
  </si>
  <si>
    <t>SSF2105-UNV-RGBW-BKE-60 (BLUE)</t>
  </si>
  <si>
    <t>SSF2105-UNV-RGBW-BKE-60 (WHITE)</t>
  </si>
  <si>
    <t>SSF2105-UNV-RGBW-BKE-80 (ALL)</t>
  </si>
  <si>
    <t>SSF2105-UNV-RGBW-BKE-80 (RED)</t>
  </si>
  <si>
    <t>SSF2105-UNV-RGBW-BKE-80 (GREEN)</t>
  </si>
  <si>
    <t>SSF2105-UNV-RGBW-BKE-80 (BLUE)</t>
  </si>
  <si>
    <t>SSF2105-UNV-RGBW-BKE-80 (WHITE)</t>
  </si>
  <si>
    <t>SSF2105-UNV-RGBW-BKE-90 (ALL)</t>
  </si>
  <si>
    <t>SSF2105-UNV-RGBW-BKE-90 (RED)</t>
  </si>
  <si>
    <t>SSF2105-UNV-RGBW-BKE-90 (GREEN)</t>
  </si>
  <si>
    <t>SSF2105-UNV-RGBW-BKE-90 (BLUE)</t>
  </si>
  <si>
    <t>SSF2105-UNV-RGBW-BKE-90 (WHITE)</t>
  </si>
  <si>
    <t>SSF2105-UNV-RGBW-BKE-100 (ALL)</t>
  </si>
  <si>
    <t>SSF2105-UNV-RGBW-BKE-100 (RED)</t>
  </si>
  <si>
    <t>SSF2105-UNV-RGBW-BKE-100 (GREEN)</t>
  </si>
  <si>
    <t>SSF2105-UNV-RGBW-BKE-100 (BLUE)</t>
  </si>
  <si>
    <t>SSF2105-UNV-RGBW-BKE-100 (WHITE)</t>
  </si>
  <si>
    <t>SSF2105-UNV-RGBW-BKE-1530 (ALL)</t>
  </si>
  <si>
    <t>SSF2105-UNV-RGBW-BKE-1530 (RED)</t>
  </si>
  <si>
    <t>SSF2105-UNV-RGBW-BKE-1530 (GREEN)</t>
  </si>
  <si>
    <t>SSF2105-UNV-RGBW-BKE-1530 (BLUE)</t>
  </si>
  <si>
    <t>SSF2105-UNV-RGBW-BKE-1530 (WHITE)</t>
  </si>
  <si>
    <t>SSF2105-UNV-RGBW-BKE-3060 (ALL)</t>
  </si>
  <si>
    <t>SSF2105-UNV-RGBW-BKE-3060 (RED)</t>
  </si>
  <si>
    <t>SSF2105-UNV-RGBW-BKE-3060 (GREEN)</t>
  </si>
  <si>
    <t>SSF2105-UNV-RGBW-BKE-3060 (BLUE)</t>
  </si>
  <si>
    <t>SSF2105-UNV-RGBW-BKE-3060 (WHITE)</t>
  </si>
  <si>
    <t>10°</t>
  </si>
  <si>
    <t>25°</t>
  </si>
  <si>
    <t>30°</t>
  </si>
  <si>
    <t>60°</t>
  </si>
  <si>
    <t>80°</t>
  </si>
  <si>
    <t>90°</t>
  </si>
  <si>
    <t>100°</t>
  </si>
  <si>
    <t>15°X30°</t>
  </si>
  <si>
    <t>30°X60°</t>
  </si>
  <si>
    <t>SSF2105-UNV-RGBW-BKE-15 (ALL)</t>
  </si>
  <si>
    <t>SSF2105-UNV-RGBW-BKE-15 (RED)</t>
  </si>
  <si>
    <t>SSF2105-UNV-RGBW-BKE-15 (GREEN)</t>
  </si>
  <si>
    <t>SSF2105-UNV-RGBW-BKE-15 (BLUE)</t>
  </si>
  <si>
    <t>SSF2105-UNV-RGBW-BKE-15 (WHITE)</t>
  </si>
  <si>
    <t>15°</t>
  </si>
  <si>
    <t>SSF2105-UNV-RGBW-BKE-60 (ALL)</t>
  </si>
  <si>
    <t>3312-R</t>
  </si>
  <si>
    <t>3312-G</t>
  </si>
  <si>
    <t>3312-B</t>
  </si>
  <si>
    <t>3312-W</t>
  </si>
  <si>
    <t>3322-R</t>
  </si>
  <si>
    <t>3322-G</t>
  </si>
  <si>
    <t>3322-B</t>
  </si>
  <si>
    <t>3322-W</t>
  </si>
  <si>
    <t>3315-R</t>
  </si>
  <si>
    <t>3315-G</t>
  </si>
  <si>
    <t>3315-B</t>
  </si>
  <si>
    <t>3315-W</t>
  </si>
  <si>
    <t>3318-R</t>
  </si>
  <si>
    <t>3318-G</t>
  </si>
  <si>
    <t>3318-B</t>
  </si>
  <si>
    <t>3318-W</t>
  </si>
  <si>
    <t>3324-R</t>
  </si>
  <si>
    <t>3324-G</t>
  </si>
  <si>
    <t>3324-B</t>
  </si>
  <si>
    <t>3324-W</t>
  </si>
  <si>
    <t>3327-R</t>
  </si>
  <si>
    <t>3327-G</t>
  </si>
  <si>
    <t>3327-B</t>
  </si>
  <si>
    <t>3327-W</t>
  </si>
  <si>
    <t>3326-R</t>
  </si>
  <si>
    <t>3326-G</t>
  </si>
  <si>
    <t>3326-B</t>
  </si>
  <si>
    <t>3326-W</t>
  </si>
  <si>
    <t>3343-R</t>
  </si>
  <si>
    <t>3343-G</t>
  </si>
  <si>
    <t>3343-B</t>
  </si>
  <si>
    <t>3343-W</t>
  </si>
  <si>
    <t>3346-R</t>
  </si>
  <si>
    <t>3346-G</t>
  </si>
  <si>
    <t>3346-B</t>
  </si>
  <si>
    <t>3346-W</t>
  </si>
  <si>
    <t>3338-R</t>
  </si>
  <si>
    <t>3338-G</t>
  </si>
  <si>
    <t>3338-B</t>
  </si>
  <si>
    <t>3338-W</t>
  </si>
  <si>
    <t>GM REV A (06-15-2023)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</si>
</sst>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5" xfId="0" applyFill="1" applyBorder="1"/>
    <xf numFmtId="0" fontId="0" fillId="3" borderId="1" xfId="0" applyFill="1" applyBorder="1"/>
    <xf numFmtId="0" fontId="0" fillId="3" borderId="10" xfId="0" applyFill="1" applyBorder="1"/>
    <xf numFmtId="0" fontId="0" fillId="4" borderId="5" xfId="0" applyFill="1" applyBorder="1"/>
    <xf numFmtId="0" fontId="0" fillId="4" borderId="1" xfId="0" applyFill="1" applyBorder="1"/>
    <xf numFmtId="0" fontId="0" fillId="4" borderId="10" xfId="0" applyFill="1" applyBorder="1"/>
    <xf numFmtId="0" fontId="0" fillId="5" borderId="5" xfId="0" applyFill="1" applyBorder="1"/>
    <xf numFmtId="0" fontId="0" fillId="5" borderId="1" xfId="0" applyFill="1" applyBorder="1"/>
    <xf numFmtId="0" fontId="0" fillId="5" borderId="10" xfId="0" applyFill="1" applyBorder="1"/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3" borderId="13" xfId="0" applyFill="1" applyBorder="1"/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7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0" fontId="0" fillId="4" borderId="9" xfId="0" applyFill="1" applyBorder="1" applyAlignment="1">
      <alignment horizontal="right"/>
    </xf>
    <xf numFmtId="0" fontId="0" fillId="5" borderId="4" xfId="0" applyFill="1" applyBorder="1" applyAlignment="1">
      <alignment horizontal="right"/>
    </xf>
    <xf numFmtId="0" fontId="0" fillId="5" borderId="7" xfId="0" applyFill="1" applyBorder="1" applyAlignment="1">
      <alignment horizontal="right"/>
    </xf>
    <xf numFmtId="0" fontId="0" fillId="5" borderId="9" xfId="0" applyFill="1" applyBorder="1" applyAlignment="1">
      <alignment horizontal="right"/>
    </xf>
    <xf numFmtId="0" fontId="0" fillId="3" borderId="9" xfId="0" applyFill="1" applyBorder="1" applyAlignment="1">
      <alignment horizontal="right"/>
    </xf>
    <xf numFmtId="1" fontId="0" fillId="3" borderId="5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" fontId="0" fillId="4" borderId="10" xfId="0" applyNumberFormat="1" applyFill="1" applyBorder="1" applyAlignment="1">
      <alignment horizontal="center"/>
    </xf>
    <xf numFmtId="1" fontId="0" fillId="5" borderId="5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1" fontId="0" fillId="5" borderId="10" xfId="0" applyNumberFormat="1" applyFill="1" applyBorder="1" applyAlignment="1">
      <alignment horizontal="center"/>
    </xf>
    <xf numFmtId="1" fontId="0" fillId="3" borderId="1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120" zoomScaleNormal="120" workbookViewId="0">
      <pane ySplit="1" topLeftCell="A37" activePane="bottomLeft" state="frozen"/>
      <selection pane="bottomLeft" activeCell="B56" sqref="B56"/>
    </sheetView>
  </sheetViews>
  <sheetFormatPr defaultRowHeight="14.5" x14ac:dyDescent="0.35"/>
  <cols>
    <col min="1" max="1" width="8.453125" customWidth="1"/>
    <col min="2" max="2" width="36.1796875" bestFit="1" customWidth="1"/>
    <col min="5" max="5" width="10.81640625" bestFit="1" customWidth="1"/>
    <col min="7" max="7" width="12.81640625" bestFit="1" customWidth="1"/>
    <col min="8" max="8" width="14.1796875" bestFit="1" customWidth="1"/>
    <col min="9" max="9" width="10.1796875" bestFit="1" customWidth="1"/>
    <col min="11" max="11" width="14.1796875" bestFit="1" customWidth="1"/>
    <col min="16" max="16" width="12.81640625" bestFit="1" customWidth="1"/>
  </cols>
  <sheetData>
    <row r="1" spans="1:9" ht="39" customHeight="1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 s="33">
        <v>3312</v>
      </c>
      <c r="B2" s="3" t="s">
        <v>14</v>
      </c>
      <c r="C2" s="12" t="s">
        <v>53</v>
      </c>
      <c r="D2" s="12">
        <v>630.79999999999995</v>
      </c>
      <c r="E2" s="12">
        <v>18.600000000000001</v>
      </c>
      <c r="F2" s="43">
        <f>D2/E2</f>
        <v>33.913978494623649</v>
      </c>
      <c r="G2" s="12">
        <v>13.2</v>
      </c>
      <c r="H2" s="12">
        <v>13.4</v>
      </c>
      <c r="I2" s="21">
        <v>6270.2</v>
      </c>
    </row>
    <row r="3" spans="1:9" x14ac:dyDescent="0.35">
      <c r="A3" s="34" t="s">
        <v>69</v>
      </c>
      <c r="B3" s="4" t="s">
        <v>15</v>
      </c>
      <c r="C3" s="13" t="s">
        <v>53</v>
      </c>
      <c r="D3" s="13">
        <v>107.2</v>
      </c>
      <c r="E3" s="13">
        <v>6.5</v>
      </c>
      <c r="F3" s="44">
        <f t="shared" ref="F3:F51" si="0">D3/E3</f>
        <v>16.492307692307694</v>
      </c>
      <c r="G3" s="13">
        <v>13.2</v>
      </c>
      <c r="H3" s="13">
        <v>13.4</v>
      </c>
      <c r="I3" s="22">
        <v>1066</v>
      </c>
    </row>
    <row r="4" spans="1:9" x14ac:dyDescent="0.35">
      <c r="A4" s="34" t="s">
        <v>70</v>
      </c>
      <c r="B4" s="4" t="s">
        <v>16</v>
      </c>
      <c r="C4" s="13" t="s">
        <v>53</v>
      </c>
      <c r="D4" s="13">
        <v>201.1</v>
      </c>
      <c r="E4" s="13">
        <v>7.4</v>
      </c>
      <c r="F4" s="44">
        <f t="shared" si="0"/>
        <v>27.175675675675674</v>
      </c>
      <c r="G4" s="13">
        <v>13.2</v>
      </c>
      <c r="H4" s="13">
        <v>13.4</v>
      </c>
      <c r="I4" s="22">
        <v>1998.9</v>
      </c>
    </row>
    <row r="5" spans="1:9" x14ac:dyDescent="0.35">
      <c r="A5" s="34" t="s">
        <v>71</v>
      </c>
      <c r="B5" s="4" t="s">
        <v>17</v>
      </c>
      <c r="C5" s="13" t="s">
        <v>53</v>
      </c>
      <c r="D5" s="13">
        <v>40.9</v>
      </c>
      <c r="E5" s="13">
        <v>7.5</v>
      </c>
      <c r="F5" s="44">
        <f t="shared" si="0"/>
        <v>5.4533333333333331</v>
      </c>
      <c r="G5" s="13">
        <v>13.2</v>
      </c>
      <c r="H5" s="13">
        <v>13.4</v>
      </c>
      <c r="I5" s="22">
        <v>406.5</v>
      </c>
    </row>
    <row r="6" spans="1:9" ht="15" thickBot="1" x14ac:dyDescent="0.4">
      <c r="A6" s="35" t="s">
        <v>72</v>
      </c>
      <c r="B6" s="30" t="s">
        <v>18</v>
      </c>
      <c r="C6" s="31" t="s">
        <v>53</v>
      </c>
      <c r="D6" s="31">
        <v>178.9</v>
      </c>
      <c r="E6" s="31">
        <v>7.5</v>
      </c>
      <c r="F6" s="45">
        <f t="shared" si="0"/>
        <v>23.853333333333335</v>
      </c>
      <c r="G6" s="31">
        <v>13.2</v>
      </c>
      <c r="H6" s="31">
        <v>13.4</v>
      </c>
      <c r="I6" s="32">
        <v>1778.1</v>
      </c>
    </row>
    <row r="7" spans="1:9" x14ac:dyDescent="0.35">
      <c r="A7" s="36">
        <v>3322</v>
      </c>
      <c r="B7" s="6" t="s">
        <v>62</v>
      </c>
      <c r="C7" s="15" t="s">
        <v>67</v>
      </c>
      <c r="D7" s="15">
        <v>596.4</v>
      </c>
      <c r="E7" s="15">
        <v>18.600000000000001</v>
      </c>
      <c r="F7" s="46">
        <f t="shared" ref="F7:F11" si="1">D7/E7</f>
        <v>32.064516129032256</v>
      </c>
      <c r="G7" s="15">
        <v>15.8</v>
      </c>
      <c r="H7" s="15">
        <v>15.8</v>
      </c>
      <c r="I7" s="24">
        <v>4313.8</v>
      </c>
    </row>
    <row r="8" spans="1:9" x14ac:dyDescent="0.35">
      <c r="A8" s="37" t="s">
        <v>73</v>
      </c>
      <c r="B8" s="7" t="s">
        <v>63</v>
      </c>
      <c r="C8" s="16" t="s">
        <v>67</v>
      </c>
      <c r="D8" s="16">
        <v>101.4</v>
      </c>
      <c r="E8" s="16">
        <v>6.5</v>
      </c>
      <c r="F8" s="47">
        <f t="shared" si="1"/>
        <v>15.600000000000001</v>
      </c>
      <c r="G8" s="16">
        <v>15.8</v>
      </c>
      <c r="H8" s="16">
        <v>15.8</v>
      </c>
      <c r="I8" s="25">
        <v>733.3</v>
      </c>
    </row>
    <row r="9" spans="1:9" x14ac:dyDescent="0.35">
      <c r="A9" s="37" t="s">
        <v>74</v>
      </c>
      <c r="B9" s="7" t="s">
        <v>64</v>
      </c>
      <c r="C9" s="16" t="s">
        <v>67</v>
      </c>
      <c r="D9" s="16">
        <v>190.1</v>
      </c>
      <c r="E9" s="16">
        <v>7.4</v>
      </c>
      <c r="F9" s="47">
        <f t="shared" si="1"/>
        <v>25.689189189189186</v>
      </c>
      <c r="G9" s="16">
        <v>15.8</v>
      </c>
      <c r="H9" s="16">
        <v>15.8</v>
      </c>
      <c r="I9" s="25">
        <v>1375.2</v>
      </c>
    </row>
    <row r="10" spans="1:9" x14ac:dyDescent="0.35">
      <c r="A10" s="37" t="s">
        <v>75</v>
      </c>
      <c r="B10" s="7" t="s">
        <v>65</v>
      </c>
      <c r="C10" s="16" t="s">
        <v>67</v>
      </c>
      <c r="D10" s="16">
        <v>38.700000000000003</v>
      </c>
      <c r="E10" s="16">
        <v>7.5</v>
      </c>
      <c r="F10" s="47">
        <f t="shared" si="1"/>
        <v>5.16</v>
      </c>
      <c r="G10" s="16">
        <v>15.8</v>
      </c>
      <c r="H10" s="16">
        <v>15.8</v>
      </c>
      <c r="I10" s="25">
        <v>279.7</v>
      </c>
    </row>
    <row r="11" spans="1:9" ht="15" thickBot="1" x14ac:dyDescent="0.4">
      <c r="A11" s="38" t="s">
        <v>76</v>
      </c>
      <c r="B11" s="8" t="s">
        <v>66</v>
      </c>
      <c r="C11" s="17" t="s">
        <v>67</v>
      </c>
      <c r="D11" s="17">
        <v>169.1</v>
      </c>
      <c r="E11" s="17">
        <v>7.5</v>
      </c>
      <c r="F11" s="48">
        <f t="shared" si="1"/>
        <v>22.546666666666667</v>
      </c>
      <c r="G11" s="17">
        <v>15.8</v>
      </c>
      <c r="H11" s="17">
        <v>15.8</v>
      </c>
      <c r="I11" s="26">
        <v>1223.3</v>
      </c>
    </row>
    <row r="12" spans="1:9" x14ac:dyDescent="0.35">
      <c r="A12" s="39">
        <v>3315</v>
      </c>
      <c r="B12" s="9" t="s">
        <v>9</v>
      </c>
      <c r="C12" s="18" t="s">
        <v>54</v>
      </c>
      <c r="D12" s="18">
        <v>563.4</v>
      </c>
      <c r="E12" s="18">
        <v>18.600000000000001</v>
      </c>
      <c r="F12" s="49">
        <f t="shared" si="0"/>
        <v>30.290322580645157</v>
      </c>
      <c r="G12" s="18">
        <v>26.2</v>
      </c>
      <c r="H12" s="18">
        <v>26.1</v>
      </c>
      <c r="I12" s="27">
        <v>1687.7</v>
      </c>
    </row>
    <row r="13" spans="1:9" x14ac:dyDescent="0.35">
      <c r="A13" s="40" t="s">
        <v>77</v>
      </c>
      <c r="B13" s="10" t="s">
        <v>10</v>
      </c>
      <c r="C13" s="19" t="s">
        <v>54</v>
      </c>
      <c r="D13" s="19">
        <v>95.8</v>
      </c>
      <c r="E13" s="19">
        <v>6.5</v>
      </c>
      <c r="F13" s="50">
        <f t="shared" si="0"/>
        <v>14.738461538461538</v>
      </c>
      <c r="G13" s="19">
        <v>26.2</v>
      </c>
      <c r="H13" s="19">
        <v>26.1</v>
      </c>
      <c r="I13" s="28">
        <v>286.89999999999998</v>
      </c>
    </row>
    <row r="14" spans="1:9" x14ac:dyDescent="0.35">
      <c r="A14" s="40" t="s">
        <v>78</v>
      </c>
      <c r="B14" s="10" t="s">
        <v>11</v>
      </c>
      <c r="C14" s="19" t="s">
        <v>54</v>
      </c>
      <c r="D14" s="19">
        <v>179.6</v>
      </c>
      <c r="E14" s="19">
        <v>7.4</v>
      </c>
      <c r="F14" s="50">
        <f t="shared" si="0"/>
        <v>24.270270270270267</v>
      </c>
      <c r="G14" s="19">
        <v>26.2</v>
      </c>
      <c r="H14" s="19">
        <v>26.1</v>
      </c>
      <c r="I14" s="28">
        <v>538</v>
      </c>
    </row>
    <row r="15" spans="1:9" x14ac:dyDescent="0.35">
      <c r="A15" s="40" t="s">
        <v>79</v>
      </c>
      <c r="B15" s="10" t="s">
        <v>12</v>
      </c>
      <c r="C15" s="19" t="s">
        <v>54</v>
      </c>
      <c r="D15" s="19">
        <v>36.5</v>
      </c>
      <c r="E15" s="19">
        <v>7.5</v>
      </c>
      <c r="F15" s="50">
        <f t="shared" si="0"/>
        <v>4.8666666666666663</v>
      </c>
      <c r="G15" s="19">
        <v>26.2</v>
      </c>
      <c r="H15" s="19">
        <v>26.1</v>
      </c>
      <c r="I15" s="28">
        <v>109.4</v>
      </c>
    </row>
    <row r="16" spans="1:9" ht="15" thickBot="1" x14ac:dyDescent="0.4">
      <c r="A16" s="41" t="s">
        <v>80</v>
      </c>
      <c r="B16" s="11" t="s">
        <v>13</v>
      </c>
      <c r="C16" s="20" t="s">
        <v>54</v>
      </c>
      <c r="D16" s="20">
        <v>159.80000000000001</v>
      </c>
      <c r="E16" s="20">
        <v>7.5</v>
      </c>
      <c r="F16" s="51">
        <f t="shared" si="0"/>
        <v>21.306666666666668</v>
      </c>
      <c r="G16" s="20">
        <v>26.2</v>
      </c>
      <c r="H16" s="20">
        <v>26.1</v>
      </c>
      <c r="I16" s="29">
        <v>478.6</v>
      </c>
    </row>
    <row r="17" spans="1:9" x14ac:dyDescent="0.35">
      <c r="A17" s="36">
        <v>3318</v>
      </c>
      <c r="B17" s="6" t="s">
        <v>19</v>
      </c>
      <c r="C17" s="15" t="s">
        <v>55</v>
      </c>
      <c r="D17" s="15">
        <v>543.6</v>
      </c>
      <c r="E17" s="15">
        <v>18.600000000000001</v>
      </c>
      <c r="F17" s="46">
        <f t="shared" si="0"/>
        <v>29.225806451612904</v>
      </c>
      <c r="G17" s="15">
        <v>33.299999999999997</v>
      </c>
      <c r="H17" s="15">
        <v>34</v>
      </c>
      <c r="I17" s="24">
        <v>999.2</v>
      </c>
    </row>
    <row r="18" spans="1:9" x14ac:dyDescent="0.35">
      <c r="A18" s="37" t="s">
        <v>81</v>
      </c>
      <c r="B18" s="7" t="s">
        <v>20</v>
      </c>
      <c r="C18" s="16" t="s">
        <v>55</v>
      </c>
      <c r="D18" s="16">
        <v>89.2</v>
      </c>
      <c r="E18" s="16">
        <v>6.5</v>
      </c>
      <c r="F18" s="47">
        <f t="shared" si="0"/>
        <v>13.723076923076924</v>
      </c>
      <c r="G18" s="16">
        <v>33.299999999999997</v>
      </c>
      <c r="H18" s="16">
        <v>34</v>
      </c>
      <c r="I18" s="25">
        <v>163.9</v>
      </c>
    </row>
    <row r="19" spans="1:9" x14ac:dyDescent="0.35">
      <c r="A19" s="37" t="s">
        <v>82</v>
      </c>
      <c r="B19" s="7" t="s">
        <v>21</v>
      </c>
      <c r="C19" s="16" t="s">
        <v>55</v>
      </c>
      <c r="D19" s="16">
        <v>167.2</v>
      </c>
      <c r="E19" s="16">
        <v>7.4</v>
      </c>
      <c r="F19" s="47">
        <f t="shared" si="0"/>
        <v>22.594594594594593</v>
      </c>
      <c r="G19" s="16">
        <v>33.299999999999997</v>
      </c>
      <c r="H19" s="16">
        <v>34</v>
      </c>
      <c r="I19" s="25">
        <v>307.3</v>
      </c>
    </row>
    <row r="20" spans="1:9" x14ac:dyDescent="0.35">
      <c r="A20" s="37" t="s">
        <v>83</v>
      </c>
      <c r="B20" s="7" t="s">
        <v>22</v>
      </c>
      <c r="C20" s="16" t="s">
        <v>55</v>
      </c>
      <c r="D20" s="16">
        <v>34</v>
      </c>
      <c r="E20" s="16">
        <v>7.5</v>
      </c>
      <c r="F20" s="47">
        <f t="shared" si="0"/>
        <v>4.5333333333333332</v>
      </c>
      <c r="G20" s="16">
        <v>33.299999999999997</v>
      </c>
      <c r="H20" s="16">
        <v>34</v>
      </c>
      <c r="I20" s="25">
        <v>62.5</v>
      </c>
    </row>
    <row r="21" spans="1:9" ht="15" thickBot="1" x14ac:dyDescent="0.4">
      <c r="A21" s="38" t="s">
        <v>84</v>
      </c>
      <c r="B21" s="8" t="s">
        <v>23</v>
      </c>
      <c r="C21" s="17" t="s">
        <v>55</v>
      </c>
      <c r="D21" s="17">
        <v>148.69999999999999</v>
      </c>
      <c r="E21" s="17">
        <v>7.5</v>
      </c>
      <c r="F21" s="48">
        <f t="shared" si="0"/>
        <v>19.826666666666664</v>
      </c>
      <c r="G21" s="17">
        <v>33.299999999999997</v>
      </c>
      <c r="H21" s="17">
        <v>34</v>
      </c>
      <c r="I21" s="26">
        <v>273.39999999999998</v>
      </c>
    </row>
    <row r="22" spans="1:9" x14ac:dyDescent="0.35">
      <c r="A22" s="33">
        <v>3324</v>
      </c>
      <c r="B22" s="3" t="s">
        <v>68</v>
      </c>
      <c r="C22" s="12" t="s">
        <v>56</v>
      </c>
      <c r="D22" s="12">
        <v>567.4</v>
      </c>
      <c r="E22" s="12">
        <v>18.600000000000001</v>
      </c>
      <c r="F22" s="43">
        <f t="shared" si="0"/>
        <v>30.505376344086017</v>
      </c>
      <c r="G22" s="12">
        <v>63.2</v>
      </c>
      <c r="H22" s="12">
        <v>64</v>
      </c>
      <c r="I22" s="21">
        <v>447.5</v>
      </c>
    </row>
    <row r="23" spans="1:9" x14ac:dyDescent="0.35">
      <c r="A23" s="34" t="s">
        <v>85</v>
      </c>
      <c r="B23" s="4" t="s">
        <v>24</v>
      </c>
      <c r="C23" s="13" t="s">
        <v>56</v>
      </c>
      <c r="D23" s="13">
        <v>96.5</v>
      </c>
      <c r="E23" s="13">
        <v>6.5</v>
      </c>
      <c r="F23" s="44">
        <f t="shared" si="0"/>
        <v>14.846153846153847</v>
      </c>
      <c r="G23" s="13">
        <v>63.2</v>
      </c>
      <c r="H23" s="13">
        <v>64</v>
      </c>
      <c r="I23" s="22">
        <v>76.099999999999994</v>
      </c>
    </row>
    <row r="24" spans="1:9" x14ac:dyDescent="0.35">
      <c r="A24" s="34" t="s">
        <v>86</v>
      </c>
      <c r="B24" s="4" t="s">
        <v>25</v>
      </c>
      <c r="C24" s="13" t="s">
        <v>56</v>
      </c>
      <c r="D24" s="13">
        <v>180.9</v>
      </c>
      <c r="E24" s="13">
        <v>7.4</v>
      </c>
      <c r="F24" s="44">
        <f t="shared" si="0"/>
        <v>24.445945945945944</v>
      </c>
      <c r="G24" s="13">
        <v>63.2</v>
      </c>
      <c r="H24" s="13">
        <v>64</v>
      </c>
      <c r="I24" s="22">
        <v>142.69999999999999</v>
      </c>
    </row>
    <row r="25" spans="1:9" x14ac:dyDescent="0.35">
      <c r="A25" s="34" t="s">
        <v>87</v>
      </c>
      <c r="B25" s="4" t="s">
        <v>26</v>
      </c>
      <c r="C25" s="13" t="s">
        <v>56</v>
      </c>
      <c r="D25" s="13">
        <v>36.799999999999997</v>
      </c>
      <c r="E25" s="13">
        <v>7.5</v>
      </c>
      <c r="F25" s="44">
        <f t="shared" si="0"/>
        <v>4.9066666666666663</v>
      </c>
      <c r="G25" s="13">
        <v>63.2</v>
      </c>
      <c r="H25" s="13">
        <v>64</v>
      </c>
      <c r="I25" s="22">
        <v>29</v>
      </c>
    </row>
    <row r="26" spans="1:9" ht="15" thickBot="1" x14ac:dyDescent="0.4">
      <c r="A26" s="42" t="s">
        <v>88</v>
      </c>
      <c r="B26" s="5" t="s">
        <v>27</v>
      </c>
      <c r="C26" s="14" t="s">
        <v>56</v>
      </c>
      <c r="D26" s="14">
        <v>160.9</v>
      </c>
      <c r="E26" s="14">
        <v>7.5</v>
      </c>
      <c r="F26" s="52">
        <f t="shared" si="0"/>
        <v>21.453333333333333</v>
      </c>
      <c r="G26" s="14">
        <v>63.2</v>
      </c>
      <c r="H26" s="14">
        <v>64</v>
      </c>
      <c r="I26" s="23">
        <v>126.9</v>
      </c>
    </row>
    <row r="27" spans="1:9" x14ac:dyDescent="0.35">
      <c r="A27" s="36">
        <v>3327</v>
      </c>
      <c r="B27" s="6" t="s">
        <v>28</v>
      </c>
      <c r="C27" s="15" t="s">
        <v>57</v>
      </c>
      <c r="D27" s="15">
        <v>465.5</v>
      </c>
      <c r="E27" s="15">
        <v>18.600000000000001</v>
      </c>
      <c r="F27" s="46">
        <f t="shared" si="0"/>
        <v>25.026881720430104</v>
      </c>
      <c r="G27" s="15">
        <v>78.3</v>
      </c>
      <c r="H27" s="15">
        <v>71.099999999999994</v>
      </c>
      <c r="I27" s="24">
        <v>298.5</v>
      </c>
    </row>
    <row r="28" spans="1:9" x14ac:dyDescent="0.35">
      <c r="A28" s="37" t="s">
        <v>89</v>
      </c>
      <c r="B28" s="7" t="s">
        <v>29</v>
      </c>
      <c r="C28" s="16" t="s">
        <v>57</v>
      </c>
      <c r="D28" s="16">
        <v>79.099999999999994</v>
      </c>
      <c r="E28" s="16">
        <v>6.5</v>
      </c>
      <c r="F28" s="47">
        <f t="shared" si="0"/>
        <v>12.169230769230769</v>
      </c>
      <c r="G28" s="16">
        <v>78.3</v>
      </c>
      <c r="H28" s="16">
        <v>71.099999999999994</v>
      </c>
      <c r="I28" s="25">
        <v>50.8</v>
      </c>
    </row>
    <row r="29" spans="1:9" x14ac:dyDescent="0.35">
      <c r="A29" s="37" t="s">
        <v>90</v>
      </c>
      <c r="B29" s="7" t="s">
        <v>30</v>
      </c>
      <c r="C29" s="16" t="s">
        <v>57</v>
      </c>
      <c r="D29" s="16">
        <v>148.4</v>
      </c>
      <c r="E29" s="16">
        <v>7.4</v>
      </c>
      <c r="F29" s="47">
        <f t="shared" si="0"/>
        <v>20.054054054054053</v>
      </c>
      <c r="G29" s="16">
        <v>78.3</v>
      </c>
      <c r="H29" s="16">
        <v>71.099999999999994</v>
      </c>
      <c r="I29" s="25">
        <v>95.2</v>
      </c>
    </row>
    <row r="30" spans="1:9" x14ac:dyDescent="0.35">
      <c r="A30" s="37" t="s">
        <v>91</v>
      </c>
      <c r="B30" s="7" t="s">
        <v>31</v>
      </c>
      <c r="C30" s="16" t="s">
        <v>57</v>
      </c>
      <c r="D30" s="16">
        <v>30.2</v>
      </c>
      <c r="E30" s="16">
        <v>7.5</v>
      </c>
      <c r="F30" s="47">
        <f t="shared" si="0"/>
        <v>4.0266666666666664</v>
      </c>
      <c r="G30" s="16">
        <v>78.3</v>
      </c>
      <c r="H30" s="16">
        <v>71.099999999999994</v>
      </c>
      <c r="I30" s="25">
        <v>19.399999999999999</v>
      </c>
    </row>
    <row r="31" spans="1:9" ht="15" thickBot="1" x14ac:dyDescent="0.4">
      <c r="A31" s="38" t="s">
        <v>92</v>
      </c>
      <c r="B31" s="8" t="s">
        <v>32</v>
      </c>
      <c r="C31" s="17" t="s">
        <v>57</v>
      </c>
      <c r="D31" s="16">
        <v>132</v>
      </c>
      <c r="E31" s="17">
        <v>7.5</v>
      </c>
      <c r="F31" s="48">
        <f t="shared" si="0"/>
        <v>17.600000000000001</v>
      </c>
      <c r="G31" s="17">
        <v>78.3</v>
      </c>
      <c r="H31" s="17">
        <v>71.099999999999994</v>
      </c>
      <c r="I31" s="26">
        <v>84.7</v>
      </c>
    </row>
    <row r="32" spans="1:9" x14ac:dyDescent="0.35">
      <c r="A32" s="39">
        <v>3326</v>
      </c>
      <c r="B32" s="9" t="s">
        <v>33</v>
      </c>
      <c r="C32" s="18" t="s">
        <v>58</v>
      </c>
      <c r="D32" s="18">
        <v>559.1</v>
      </c>
      <c r="E32" s="18">
        <v>18.600000000000001</v>
      </c>
      <c r="F32" s="49">
        <f t="shared" si="0"/>
        <v>30.059139784946236</v>
      </c>
      <c r="G32" s="18">
        <v>87</v>
      </c>
      <c r="H32" s="18">
        <v>81.3</v>
      </c>
      <c r="I32" s="27">
        <v>302.5</v>
      </c>
    </row>
    <row r="33" spans="1:9" x14ac:dyDescent="0.35">
      <c r="A33" s="40" t="s">
        <v>93</v>
      </c>
      <c r="B33" s="10" t="s">
        <v>34</v>
      </c>
      <c r="C33" s="19" t="s">
        <v>58</v>
      </c>
      <c r="D33" s="19">
        <v>95</v>
      </c>
      <c r="E33" s="19">
        <v>6.5</v>
      </c>
      <c r="F33" s="50">
        <f t="shared" si="0"/>
        <v>14.615384615384615</v>
      </c>
      <c r="G33" s="19">
        <v>87</v>
      </c>
      <c r="H33" s="19">
        <v>81.3</v>
      </c>
      <c r="I33" s="28">
        <v>51.4</v>
      </c>
    </row>
    <row r="34" spans="1:9" x14ac:dyDescent="0.35">
      <c r="A34" s="40" t="s">
        <v>94</v>
      </c>
      <c r="B34" s="10" t="s">
        <v>35</v>
      </c>
      <c r="C34" s="19" t="s">
        <v>58</v>
      </c>
      <c r="D34" s="19">
        <v>178.2</v>
      </c>
      <c r="E34" s="19">
        <v>7.4</v>
      </c>
      <c r="F34" s="50">
        <f t="shared" si="0"/>
        <v>24.081081081081077</v>
      </c>
      <c r="G34" s="19">
        <v>87</v>
      </c>
      <c r="H34" s="19">
        <v>81.3</v>
      </c>
      <c r="I34" s="28">
        <v>96.4</v>
      </c>
    </row>
    <row r="35" spans="1:9" x14ac:dyDescent="0.35">
      <c r="A35" s="40" t="s">
        <v>95</v>
      </c>
      <c r="B35" s="10" t="s">
        <v>36</v>
      </c>
      <c r="C35" s="19" t="s">
        <v>58</v>
      </c>
      <c r="D35" s="19">
        <v>36.200000000000003</v>
      </c>
      <c r="E35" s="19">
        <v>7.5</v>
      </c>
      <c r="F35" s="50">
        <f t="shared" si="0"/>
        <v>4.8266666666666671</v>
      </c>
      <c r="G35" s="19">
        <v>87</v>
      </c>
      <c r="H35" s="19">
        <v>81.3</v>
      </c>
      <c r="I35" s="28">
        <v>19.600000000000001</v>
      </c>
    </row>
    <row r="36" spans="1:9" ht="15" thickBot="1" x14ac:dyDescent="0.4">
      <c r="A36" s="41" t="s">
        <v>96</v>
      </c>
      <c r="B36" s="11" t="s">
        <v>37</v>
      </c>
      <c r="C36" s="20" t="s">
        <v>58</v>
      </c>
      <c r="D36" s="20">
        <v>158.5</v>
      </c>
      <c r="E36" s="20">
        <v>7.5</v>
      </c>
      <c r="F36" s="51">
        <f t="shared" si="0"/>
        <v>21.133333333333333</v>
      </c>
      <c r="G36" s="20">
        <v>87</v>
      </c>
      <c r="H36" s="20">
        <v>81.3</v>
      </c>
      <c r="I36" s="29">
        <v>85.8</v>
      </c>
    </row>
    <row r="37" spans="1:9" x14ac:dyDescent="0.35">
      <c r="A37" s="36">
        <v>3343</v>
      </c>
      <c r="B37" s="6" t="s">
        <v>38</v>
      </c>
      <c r="C37" s="15" t="s">
        <v>59</v>
      </c>
      <c r="D37" s="15">
        <v>609.4</v>
      </c>
      <c r="E37" s="15">
        <v>18.600000000000001</v>
      </c>
      <c r="F37" s="46">
        <f t="shared" si="0"/>
        <v>32.763440860215049</v>
      </c>
      <c r="G37" s="15">
        <v>100.9</v>
      </c>
      <c r="H37" s="15">
        <v>98.5</v>
      </c>
      <c r="I37" s="24">
        <v>264</v>
      </c>
    </row>
    <row r="38" spans="1:9" x14ac:dyDescent="0.35">
      <c r="A38" s="37" t="s">
        <v>97</v>
      </c>
      <c r="B38" s="7" t="s">
        <v>39</v>
      </c>
      <c r="C38" s="16" t="s">
        <v>59</v>
      </c>
      <c r="D38" s="16">
        <v>103.6</v>
      </c>
      <c r="E38" s="16">
        <v>6.5</v>
      </c>
      <c r="F38" s="47">
        <f t="shared" si="0"/>
        <v>15.938461538461537</v>
      </c>
      <c r="G38" s="16">
        <v>100.9</v>
      </c>
      <c r="H38" s="16">
        <v>98.5</v>
      </c>
      <c r="I38" s="25">
        <v>44.9</v>
      </c>
    </row>
    <row r="39" spans="1:9" x14ac:dyDescent="0.35">
      <c r="A39" s="37" t="s">
        <v>98</v>
      </c>
      <c r="B39" s="7" t="s">
        <v>40</v>
      </c>
      <c r="C39" s="16" t="s">
        <v>59</v>
      </c>
      <c r="D39" s="16">
        <v>194.3</v>
      </c>
      <c r="E39" s="16">
        <v>7.4</v>
      </c>
      <c r="F39" s="47">
        <f t="shared" si="0"/>
        <v>26.256756756756758</v>
      </c>
      <c r="G39" s="16">
        <v>100.9</v>
      </c>
      <c r="H39" s="16">
        <v>98.5</v>
      </c>
      <c r="I39" s="25">
        <v>84.1</v>
      </c>
    </row>
    <row r="40" spans="1:9" x14ac:dyDescent="0.35">
      <c r="A40" s="37" t="s">
        <v>99</v>
      </c>
      <c r="B40" s="7" t="s">
        <v>41</v>
      </c>
      <c r="C40" s="16" t="s">
        <v>59</v>
      </c>
      <c r="D40" s="16">
        <v>39.5</v>
      </c>
      <c r="E40" s="16">
        <v>7.5</v>
      </c>
      <c r="F40" s="47">
        <f t="shared" si="0"/>
        <v>5.2666666666666666</v>
      </c>
      <c r="G40" s="16">
        <v>100.9</v>
      </c>
      <c r="H40" s="16">
        <v>98.5</v>
      </c>
      <c r="I40" s="25">
        <v>17.100000000000001</v>
      </c>
    </row>
    <row r="41" spans="1:9" ht="15" thickBot="1" x14ac:dyDescent="0.4">
      <c r="A41" s="38" t="s">
        <v>100</v>
      </c>
      <c r="B41" s="8" t="s">
        <v>42</v>
      </c>
      <c r="C41" s="17" t="s">
        <v>59</v>
      </c>
      <c r="D41" s="17">
        <v>172.8</v>
      </c>
      <c r="E41" s="17">
        <v>7.5</v>
      </c>
      <c r="F41" s="48">
        <f t="shared" si="0"/>
        <v>23.040000000000003</v>
      </c>
      <c r="G41" s="17">
        <v>100.9</v>
      </c>
      <c r="H41" s="17">
        <v>98.5</v>
      </c>
      <c r="I41" s="26">
        <v>74.900000000000006</v>
      </c>
    </row>
    <row r="42" spans="1:9" x14ac:dyDescent="0.35">
      <c r="A42" s="33">
        <v>3346</v>
      </c>
      <c r="B42" s="3" t="s">
        <v>43</v>
      </c>
      <c r="C42" s="12" t="s">
        <v>60</v>
      </c>
      <c r="D42" s="12">
        <v>525.6</v>
      </c>
      <c r="E42" s="12">
        <v>18.600000000000001</v>
      </c>
      <c r="F42" s="43">
        <f t="shared" si="0"/>
        <v>28.258064516129032</v>
      </c>
      <c r="G42" s="12">
        <v>14.5</v>
      </c>
      <c r="H42" s="12">
        <v>30.8</v>
      </c>
      <c r="I42" s="21">
        <v>2197.1</v>
      </c>
    </row>
    <row r="43" spans="1:9" x14ac:dyDescent="0.35">
      <c r="A43" s="34" t="s">
        <v>101</v>
      </c>
      <c r="B43" s="4" t="s">
        <v>44</v>
      </c>
      <c r="C43" s="13" t="s">
        <v>60</v>
      </c>
      <c r="D43" s="13">
        <v>89.4</v>
      </c>
      <c r="E43" s="13">
        <v>6.5</v>
      </c>
      <c r="F43" s="44">
        <f t="shared" si="0"/>
        <v>13.753846153846155</v>
      </c>
      <c r="G43" s="13">
        <v>14.5</v>
      </c>
      <c r="H43" s="13">
        <v>30.8</v>
      </c>
      <c r="I43" s="22">
        <v>373.5</v>
      </c>
    </row>
    <row r="44" spans="1:9" x14ac:dyDescent="0.35">
      <c r="A44" s="34" t="s">
        <v>102</v>
      </c>
      <c r="B44" s="4" t="s">
        <v>45</v>
      </c>
      <c r="C44" s="13" t="s">
        <v>60</v>
      </c>
      <c r="D44" s="13">
        <v>167.6</v>
      </c>
      <c r="E44" s="13">
        <v>7.4</v>
      </c>
      <c r="F44" s="44">
        <f t="shared" si="0"/>
        <v>22.648648648648646</v>
      </c>
      <c r="G44" s="13">
        <v>14.5</v>
      </c>
      <c r="H44" s="13">
        <v>30.8</v>
      </c>
      <c r="I44" s="22">
        <v>700.4</v>
      </c>
    </row>
    <row r="45" spans="1:9" x14ac:dyDescent="0.35">
      <c r="A45" s="34" t="s">
        <v>103</v>
      </c>
      <c r="B45" s="4" t="s">
        <v>46</v>
      </c>
      <c r="C45" s="13" t="s">
        <v>60</v>
      </c>
      <c r="D45" s="13">
        <v>34.1</v>
      </c>
      <c r="E45" s="13">
        <v>7.5</v>
      </c>
      <c r="F45" s="44">
        <f t="shared" si="0"/>
        <v>4.5466666666666669</v>
      </c>
      <c r="G45" s="13">
        <v>14.5</v>
      </c>
      <c r="H45" s="13">
        <v>30.8</v>
      </c>
      <c r="I45" s="22">
        <v>142.4</v>
      </c>
    </row>
    <row r="46" spans="1:9" ht="15" thickBot="1" x14ac:dyDescent="0.4">
      <c r="A46" s="42" t="s">
        <v>104</v>
      </c>
      <c r="B46" s="5" t="s">
        <v>47</v>
      </c>
      <c r="C46" s="14" t="s">
        <v>60</v>
      </c>
      <c r="D46" s="14">
        <v>149</v>
      </c>
      <c r="E46" s="14">
        <v>7.5</v>
      </c>
      <c r="F46" s="52">
        <f t="shared" si="0"/>
        <v>19.866666666666667</v>
      </c>
      <c r="G46" s="14">
        <v>14.5</v>
      </c>
      <c r="H46" s="14">
        <v>30.8</v>
      </c>
      <c r="I46" s="23">
        <v>623</v>
      </c>
    </row>
    <row r="47" spans="1:9" x14ac:dyDescent="0.35">
      <c r="A47" s="36">
        <v>3338</v>
      </c>
      <c r="B47" s="6" t="s">
        <v>48</v>
      </c>
      <c r="C47" s="15" t="s">
        <v>61</v>
      </c>
      <c r="D47" s="15">
        <v>484.1</v>
      </c>
      <c r="E47" s="15">
        <v>18.600000000000001</v>
      </c>
      <c r="F47" s="46">
        <f t="shared" si="0"/>
        <v>26.026881720430108</v>
      </c>
      <c r="G47" s="15">
        <v>24.4</v>
      </c>
      <c r="H47" s="15">
        <v>52.3</v>
      </c>
      <c r="I47" s="24">
        <v>916.5</v>
      </c>
    </row>
    <row r="48" spans="1:9" x14ac:dyDescent="0.35">
      <c r="A48" s="37" t="s">
        <v>105</v>
      </c>
      <c r="B48" s="7" t="s">
        <v>49</v>
      </c>
      <c r="C48" s="16" t="s">
        <v>61</v>
      </c>
      <c r="D48" s="16">
        <v>82.3</v>
      </c>
      <c r="E48" s="16">
        <v>6.5</v>
      </c>
      <c r="F48" s="47">
        <f t="shared" si="0"/>
        <v>12.661538461538461</v>
      </c>
      <c r="G48" s="16">
        <v>24.4</v>
      </c>
      <c r="H48" s="16">
        <v>52.3</v>
      </c>
      <c r="I48" s="25">
        <v>155.6</v>
      </c>
    </row>
    <row r="49" spans="1:9" x14ac:dyDescent="0.35">
      <c r="A49" s="37" t="s">
        <v>106</v>
      </c>
      <c r="B49" s="7" t="s">
        <v>50</v>
      </c>
      <c r="C49" s="16" t="s">
        <v>61</v>
      </c>
      <c r="D49" s="16">
        <v>154.30000000000001</v>
      </c>
      <c r="E49" s="16">
        <v>7.4</v>
      </c>
      <c r="F49" s="47">
        <f t="shared" si="0"/>
        <v>20.851351351351351</v>
      </c>
      <c r="G49" s="16">
        <v>24.4</v>
      </c>
      <c r="H49" s="16">
        <v>52.3</v>
      </c>
      <c r="I49" s="25">
        <v>291.7</v>
      </c>
    </row>
    <row r="50" spans="1:9" x14ac:dyDescent="0.35">
      <c r="A50" s="37" t="s">
        <v>107</v>
      </c>
      <c r="B50" s="7" t="s">
        <v>51</v>
      </c>
      <c r="C50" s="16" t="s">
        <v>61</v>
      </c>
      <c r="D50" s="16">
        <v>31.4</v>
      </c>
      <c r="E50" s="16">
        <v>7.5</v>
      </c>
      <c r="F50" s="47">
        <f t="shared" si="0"/>
        <v>4.1866666666666665</v>
      </c>
      <c r="G50" s="16">
        <v>24.4</v>
      </c>
      <c r="H50" s="16">
        <v>52.3</v>
      </c>
      <c r="I50" s="25">
        <v>59.3</v>
      </c>
    </row>
    <row r="51" spans="1:9" ht="15" thickBot="1" x14ac:dyDescent="0.4">
      <c r="A51" s="38" t="s">
        <v>108</v>
      </c>
      <c r="B51" s="8" t="s">
        <v>52</v>
      </c>
      <c r="C51" s="17" t="s">
        <v>61</v>
      </c>
      <c r="D51" s="17">
        <v>137.30000000000001</v>
      </c>
      <c r="E51" s="17">
        <v>7.5</v>
      </c>
      <c r="F51" s="48">
        <f t="shared" si="0"/>
        <v>18.306666666666668</v>
      </c>
      <c r="G51" s="17">
        <v>24.4</v>
      </c>
      <c r="H51" s="17">
        <v>52.3</v>
      </c>
      <c r="I51" s="26">
        <v>259.5</v>
      </c>
    </row>
    <row r="52" spans="1:9" x14ac:dyDescent="0.35">
      <c r="A5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Tyler Grunden</cp:lastModifiedBy>
  <dcterms:created xsi:type="dcterms:W3CDTF">2015-06-05T18:17:20Z</dcterms:created>
  <dcterms:modified xsi:type="dcterms:W3CDTF">2023-06-15T17:32:00Z</dcterms:modified>
</cp:coreProperties>
</file>